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приложение № 2" sheetId="1" r:id="rId1"/>
  </sheets>
  <definedNames>
    <definedName name="_xlnm.Print_Area" localSheetId="0">'приложение № 2'!$A$1:$L$74</definedName>
  </definedNames>
  <calcPr calcId="125725" concurrentCalc="0" concurrentManualCount="1"/>
</workbook>
</file>

<file path=xl/calcChain.xml><?xml version="1.0" encoding="utf-8"?>
<calcChain xmlns="http://schemas.openxmlformats.org/spreadsheetml/2006/main">
  <c r="E43" i="1"/>
  <c r="E74"/>
  <c r="E73"/>
  <c r="E72"/>
  <c r="E70"/>
  <c r="E69"/>
  <c r="E68"/>
  <c r="E67"/>
  <c r="E65"/>
  <c r="E64"/>
  <c r="E63"/>
  <c r="E62"/>
  <c r="E60"/>
  <c r="K64"/>
  <c r="J64"/>
  <c r="K63"/>
  <c r="J63"/>
  <c r="I64"/>
  <c r="I60"/>
  <c r="H63"/>
  <c r="F70"/>
  <c r="G70"/>
  <c r="F60"/>
  <c r="G60"/>
  <c r="H60"/>
  <c r="J60"/>
  <c r="K60"/>
  <c r="F65"/>
  <c r="G65"/>
  <c r="I63"/>
  <c r="I68"/>
  <c r="G72"/>
  <c r="H72"/>
  <c r="F72"/>
  <c r="G67"/>
  <c r="H67"/>
  <c r="I67"/>
  <c r="I72"/>
  <c r="J67"/>
  <c r="J72"/>
  <c r="K67"/>
  <c r="K72"/>
  <c r="F67"/>
  <c r="E39"/>
  <c r="J69"/>
  <c r="I69"/>
  <c r="I65"/>
  <c r="K69"/>
  <c r="K68"/>
  <c r="K73"/>
  <c r="I55"/>
  <c r="J55"/>
  <c r="K55"/>
  <c r="I51"/>
  <c r="J51"/>
  <c r="K51"/>
  <c r="I47"/>
  <c r="J47"/>
  <c r="K47"/>
  <c r="I43"/>
  <c r="I40"/>
  <c r="J43"/>
  <c r="K43"/>
  <c r="K74"/>
  <c r="K70"/>
  <c r="I42"/>
  <c r="J42"/>
  <c r="K42"/>
  <c r="K40"/>
  <c r="I36"/>
  <c r="J36"/>
  <c r="K36"/>
  <c r="I31"/>
  <c r="J31"/>
  <c r="K31"/>
  <c r="I26"/>
  <c r="J26"/>
  <c r="K26"/>
  <c r="I22"/>
  <c r="J22"/>
  <c r="K22"/>
  <c r="I18"/>
  <c r="J18"/>
  <c r="K18"/>
  <c r="H64"/>
  <c r="G64"/>
  <c r="H43"/>
  <c r="K65"/>
  <c r="J65"/>
  <c r="J68"/>
  <c r="J73"/>
  <c r="I74"/>
  <c r="I70"/>
  <c r="I73"/>
  <c r="J74"/>
  <c r="J70"/>
  <c r="J40"/>
  <c r="H69"/>
  <c r="G69"/>
  <c r="F69"/>
  <c r="G68"/>
  <c r="G73"/>
  <c r="H68"/>
  <c r="H65"/>
  <c r="F68"/>
  <c r="E58"/>
  <c r="E57"/>
  <c r="F55"/>
  <c r="G55"/>
  <c r="H55"/>
  <c r="E55"/>
  <c r="E54"/>
  <c r="E53"/>
  <c r="F51"/>
  <c r="G51"/>
  <c r="H51"/>
  <c r="E51"/>
  <c r="E50"/>
  <c r="E49"/>
  <c r="F47"/>
  <c r="G47"/>
  <c r="H47"/>
  <c r="G43"/>
  <c r="G40"/>
  <c r="F43"/>
  <c r="F74"/>
  <c r="G42"/>
  <c r="H42"/>
  <c r="E42"/>
  <c r="F42"/>
  <c r="E34"/>
  <c r="E33"/>
  <c r="E29"/>
  <c r="E28"/>
  <c r="E26"/>
  <c r="E25"/>
  <c r="E24"/>
  <c r="E22"/>
  <c r="E21"/>
  <c r="E20"/>
  <c r="F31"/>
  <c r="G31"/>
  <c r="H31"/>
  <c r="E31"/>
  <c r="F26"/>
  <c r="G26"/>
  <c r="H26"/>
  <c r="F22"/>
  <c r="G22"/>
  <c r="H22"/>
  <c r="F18"/>
  <c r="G18"/>
  <c r="H18"/>
  <c r="E18"/>
  <c r="E36"/>
  <c r="E38"/>
  <c r="F36"/>
  <c r="G36"/>
  <c r="H36"/>
  <c r="H74"/>
  <c r="G74"/>
  <c r="H73"/>
  <c r="H70"/>
  <c r="F40"/>
  <c r="E40"/>
  <c r="E47"/>
  <c r="F73"/>
  <c r="H40"/>
</calcChain>
</file>

<file path=xl/sharedStrings.xml><?xml version="1.0" encoding="utf-8"?>
<sst xmlns="http://schemas.openxmlformats.org/spreadsheetml/2006/main" count="110" uniqueCount="56">
  <si>
    <t>Наименование мероприятия</t>
  </si>
  <si>
    <t>Ответственный исполнитель</t>
  </si>
  <si>
    <t>Источник финансирования</t>
  </si>
  <si>
    <t>Объем финансирования, тыс.рублей</t>
  </si>
  <si>
    <t>всего:</t>
  </si>
  <si>
    <t>2015 г.</t>
  </si>
  <si>
    <t>2016 г.</t>
  </si>
  <si>
    <t>2017 г.</t>
  </si>
  <si>
    <t>Показатели результата реализации мероприятия по годам</t>
  </si>
  <si>
    <t>Подпрограмма N 1 "Организация и обеспечение бюджетного процесса в Пинежском муниципальном районе"</t>
  </si>
  <si>
    <t>Цель подпрограммы N 1 - эффективная организация и обеспечение бюджетного процесса</t>
  </si>
  <si>
    <t>1.1. Нормативное правовое регулирование в сфере бюджетного законодательства</t>
  </si>
  <si>
    <t>Комитет по финансам Администрации МО «Пинежский район»</t>
  </si>
  <si>
    <t>итого</t>
  </si>
  <si>
    <t>в том числе</t>
  </si>
  <si>
    <t>областной бюджет</t>
  </si>
  <si>
    <t>районный бюджет</t>
  </si>
  <si>
    <t xml:space="preserve">ревизия нормативно-правовых актов Пинежского района на соответствие бюджетному законодательству </t>
  </si>
  <si>
    <t>1.2. Организация процесса планирования районного бюджета</t>
  </si>
  <si>
    <t>ежегодное составление проекта решения о районном бюджете в порядке и в сроки, предусмотренные бюджетным законодательством</t>
  </si>
  <si>
    <t>1.3. Организация исполнения районного бюджета и формирования бюджетной отчетности</t>
  </si>
  <si>
    <t>ежегодное исполнение районного бюджета и формирование бюджетной отчетности в порядке и в сроки, предусмотренные бюджетным законодательством</t>
  </si>
  <si>
    <t>Задача N 2 - повышение прозрачности и доступности информации об осуществлении бюджетного процесса и качества управления финансами</t>
  </si>
  <si>
    <t>2.1. Обеспечение наличия и доступности информации о формировании и исполнении районного бюджета и качества управления финансами</t>
  </si>
  <si>
    <t>публикация информации о формировании и исполнении районного бюджета на официальном сайте Администрации Пинежского района в информационно- телекоммуникационной сети "Интернет" (далее - сеть "Интернет") не реже 1 раза в квартал</t>
  </si>
  <si>
    <t>Задача N 3 - обеспечение деятельности комитета по финансам как ответственного исполнителя муниципальной программы</t>
  </si>
  <si>
    <t>3.1. Обеспечение деятельности комитета по финансам как ответственного исполнителя муниципальной программы</t>
  </si>
  <si>
    <t>создание условий для деятельности комитета по финансам по реализации муниципальной программы</t>
  </si>
  <si>
    <t>Всего по подпрограмме N 1</t>
  </si>
  <si>
    <t>Подпрограмма N 2 "Поддержание устойчивого исполнения бюджетов муниципальных образований поселений Пинежского муниципального района»</t>
  </si>
  <si>
    <t>Цель подпрограммы - поддержание устойчивого исполнения бюджетов муниципальных образований поселений Пинежского муниципального района</t>
  </si>
  <si>
    <t>Задача N 1 - нормативное правовое и организационное обеспечение повышения устойчивости исполнения бюджетов муниципальных образований поселений Пинежского района</t>
  </si>
  <si>
    <t>1.1. Подготовка предложений по совершенствованию методик распределения межбюджетных трансфертов, предоставляемых муниципальным образованиям поселений Пинежского района</t>
  </si>
  <si>
    <t>ежегодный сбор и анализ предложений по совершенствованию методик распределения межбюджетных трансфертов, предоставляемых муниципальным образованиям поселений Пинежского района</t>
  </si>
  <si>
    <t>1.2. Осуществление расчетов (определение) объемов межбюджетных трансфертов, предоставляемых бюджетам муниципальных образований поселений Пинежского района</t>
  </si>
  <si>
    <t>ежегодный расчет (уточнение) объемов межбюджетных трансфертов, предоставляемых бюджетам муниципальных образований Пинежского района,  в срок, определенный постановлением Администрации муниципального образования «Пинежский муниципальный район» о разработке проекта решения Собрания депутатов о районном бюджете</t>
  </si>
  <si>
    <t xml:space="preserve">1.3. Согласование с органами местного самоуправления поселений, имеющими право на получение дотаций из областного и районного фондов финансовой поддержки поселений </t>
  </si>
  <si>
    <t>Задача N 2 - финансовое обеспечение повышения устойчивости исполнения бюджетов муниципальных образований поселений Пинежского района</t>
  </si>
  <si>
    <t>2.1. Перечисление сумм межбюджетных трансфертов в целях поддержания устойчивого исполнения бюджетов муниципальных образований поселений Пинежского района</t>
  </si>
  <si>
    <t>полное и своевременное (в соответствии с кассовым планом) перечисление сумм межбюджетных трансфертов</t>
  </si>
  <si>
    <t>Всего по подпрограмме N 2</t>
  </si>
  <si>
    <t>Всего по муниципальной программе</t>
  </si>
  <si>
    <t>ПРИЛОЖЕНИЕ № 2</t>
  </si>
  <si>
    <t>к муниципальной программе</t>
  </si>
  <si>
    <t xml:space="preserve">"Управление муниципальными </t>
  </si>
  <si>
    <t>финансами Пинежского</t>
  </si>
  <si>
    <t>муниципального района</t>
  </si>
  <si>
    <t>ПЕРЕЧЕНЬ МЕРОПРИЯТИЙ</t>
  </si>
  <si>
    <t>муниципальной программы</t>
  </si>
  <si>
    <t>ежегодное согласование с органами местного самоуправления поселений  Пинежского района, имеющими право на получение дотаций из областного и районного фондов финансовой поддержки поселений</t>
  </si>
  <si>
    <t>(2015-2020 годы)"</t>
  </si>
  <si>
    <t>"Управление муниципальными финансами Пинежского муниципального района (2015-2020 годы)"</t>
  </si>
  <si>
    <t>2018 г.</t>
  </si>
  <si>
    <t>2019 г.</t>
  </si>
  <si>
    <t>2020 г.</t>
  </si>
  <si>
    <t xml:space="preserve">федеральный бюджет </t>
  </si>
</sst>
</file>

<file path=xl/styles.xml><?xml version="1.0" encoding="utf-8"?>
<styleSheet xmlns="http://schemas.openxmlformats.org/spreadsheetml/2006/main">
  <numFmts count="1">
    <numFmt numFmtId="164" formatCode="#,##0.0"/>
  </numFmts>
  <fonts count="4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1" xfId="0" applyNumberFormat="1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79"/>
  <sheetViews>
    <sheetView tabSelected="1" topLeftCell="A8" zoomScaleNormal="100" workbookViewId="0">
      <pane xSplit="4" ySplit="10" topLeftCell="E42" activePane="bottomRight" state="frozen"/>
      <selection activeCell="A8" sqref="A8"/>
      <selection pane="topRight" activeCell="E8" sqref="E8"/>
      <selection pane="bottomLeft" activeCell="A18" sqref="A18"/>
      <selection pane="bottomRight" activeCell="B44" sqref="B44:L44"/>
    </sheetView>
  </sheetViews>
  <sheetFormatPr defaultColWidth="8.85546875" defaultRowHeight="15"/>
  <cols>
    <col min="1" max="1" width="2.42578125" style="3" customWidth="1"/>
    <col min="2" max="2" width="34.42578125" style="3" customWidth="1"/>
    <col min="3" max="3" width="16.140625" style="3" customWidth="1"/>
    <col min="4" max="4" width="25.140625" style="3" customWidth="1"/>
    <col min="5" max="5" width="12.5703125" style="3" customWidth="1"/>
    <col min="6" max="6" width="13.140625" style="3" customWidth="1"/>
    <col min="7" max="7" width="12.42578125" style="3" customWidth="1"/>
    <col min="8" max="11" width="13.42578125" style="3" customWidth="1"/>
    <col min="12" max="12" width="27.140625" style="3" customWidth="1"/>
    <col min="13" max="16384" width="8.85546875" style="3"/>
  </cols>
  <sheetData>
    <row r="1" spans="1:12">
      <c r="L1" s="3" t="s">
        <v>42</v>
      </c>
    </row>
    <row r="2" spans="1:12" ht="30">
      <c r="L2" s="3" t="s">
        <v>43</v>
      </c>
    </row>
    <row r="3" spans="1:12" ht="18" customHeight="1">
      <c r="L3" s="3" t="s">
        <v>44</v>
      </c>
    </row>
    <row r="4" spans="1:12">
      <c r="L4" s="3" t="s">
        <v>45</v>
      </c>
    </row>
    <row r="5" spans="1:12">
      <c r="L5" s="3" t="s">
        <v>46</v>
      </c>
    </row>
    <row r="6" spans="1:12">
      <c r="L6" s="3" t="s">
        <v>50</v>
      </c>
    </row>
    <row r="8" spans="1:12" ht="18.75" customHeight="1">
      <c r="C8" s="8" t="s">
        <v>47</v>
      </c>
      <c r="D8" s="8"/>
      <c r="E8" s="8"/>
      <c r="F8" s="8"/>
      <c r="G8" s="8"/>
      <c r="H8" s="8"/>
      <c r="I8" s="8"/>
      <c r="J8" s="8"/>
    </row>
    <row r="9" spans="1:12" ht="18.75" customHeight="1">
      <c r="C9" s="8" t="s">
        <v>48</v>
      </c>
      <c r="D9" s="8"/>
      <c r="E9" s="8"/>
      <c r="F9" s="8"/>
      <c r="G9" s="8"/>
      <c r="H9" s="8"/>
      <c r="I9" s="8"/>
      <c r="J9" s="8"/>
    </row>
    <row r="10" spans="1:12" ht="18.75">
      <c r="B10" s="8" t="s">
        <v>51</v>
      </c>
      <c r="C10" s="8"/>
      <c r="D10" s="8"/>
      <c r="E10" s="8"/>
      <c r="F10" s="8"/>
      <c r="G10" s="8"/>
      <c r="H10" s="8"/>
      <c r="I10" s="8"/>
      <c r="J10" s="8"/>
      <c r="K10" s="8"/>
      <c r="L10" s="8"/>
    </row>
    <row r="13" spans="1:12" ht="23.25" customHeight="1">
      <c r="A13" s="9"/>
      <c r="B13" s="10" t="s">
        <v>0</v>
      </c>
      <c r="C13" s="10" t="s">
        <v>1</v>
      </c>
      <c r="D13" s="10" t="s">
        <v>2</v>
      </c>
      <c r="E13" s="12" t="s">
        <v>3</v>
      </c>
      <c r="F13" s="13"/>
      <c r="G13" s="13"/>
      <c r="H13" s="13"/>
      <c r="I13" s="13"/>
      <c r="J13" s="13"/>
      <c r="K13" s="14"/>
      <c r="L13" s="10" t="s">
        <v>8</v>
      </c>
    </row>
    <row r="14" spans="1:12" ht="22.5" customHeight="1">
      <c r="A14" s="9"/>
      <c r="B14" s="10"/>
      <c r="C14" s="10"/>
      <c r="D14" s="10"/>
      <c r="E14" s="4" t="s">
        <v>4</v>
      </c>
      <c r="F14" s="4" t="s">
        <v>5</v>
      </c>
      <c r="G14" s="4" t="s">
        <v>6</v>
      </c>
      <c r="H14" s="4" t="s">
        <v>7</v>
      </c>
      <c r="I14" s="5" t="s">
        <v>52</v>
      </c>
      <c r="J14" s="5" t="s">
        <v>53</v>
      </c>
      <c r="K14" s="5" t="s">
        <v>54</v>
      </c>
      <c r="L14" s="10"/>
    </row>
    <row r="15" spans="1:12">
      <c r="B15" s="4">
        <v>1</v>
      </c>
      <c r="C15" s="4">
        <v>2</v>
      </c>
      <c r="D15" s="4">
        <v>3</v>
      </c>
      <c r="E15" s="4">
        <v>4</v>
      </c>
      <c r="F15" s="4">
        <v>5</v>
      </c>
      <c r="G15" s="4">
        <v>6</v>
      </c>
      <c r="H15" s="4">
        <v>7</v>
      </c>
      <c r="I15" s="4"/>
      <c r="J15" s="4"/>
      <c r="K15" s="4"/>
      <c r="L15" s="4">
        <v>8</v>
      </c>
    </row>
    <row r="16" spans="1:12">
      <c r="B16" s="10" t="s">
        <v>9</v>
      </c>
      <c r="C16" s="10"/>
      <c r="D16" s="10"/>
      <c r="E16" s="10"/>
      <c r="F16" s="10"/>
      <c r="G16" s="10"/>
      <c r="H16" s="10"/>
      <c r="I16" s="10"/>
      <c r="J16" s="10"/>
      <c r="K16" s="10"/>
      <c r="L16" s="10"/>
    </row>
    <row r="17" spans="2:12">
      <c r="B17" s="10" t="s">
        <v>10</v>
      </c>
      <c r="C17" s="10"/>
      <c r="D17" s="10"/>
      <c r="E17" s="10"/>
      <c r="F17" s="10"/>
      <c r="G17" s="10"/>
      <c r="H17" s="10"/>
      <c r="I17" s="10"/>
      <c r="J17" s="10"/>
      <c r="K17" s="10"/>
      <c r="L17" s="10"/>
    </row>
    <row r="18" spans="2:12" ht="19.149999999999999" customHeight="1">
      <c r="B18" s="10" t="s">
        <v>11</v>
      </c>
      <c r="C18" s="10" t="s">
        <v>12</v>
      </c>
      <c r="D18" s="4" t="s">
        <v>13</v>
      </c>
      <c r="E18" s="1">
        <f>E20+E21</f>
        <v>0</v>
      </c>
      <c r="F18" s="1">
        <f t="shared" ref="F18:K18" si="0">F20+F21</f>
        <v>0</v>
      </c>
      <c r="G18" s="1">
        <f t="shared" si="0"/>
        <v>0</v>
      </c>
      <c r="H18" s="1">
        <f t="shared" si="0"/>
        <v>0</v>
      </c>
      <c r="I18" s="1">
        <f t="shared" si="0"/>
        <v>0</v>
      </c>
      <c r="J18" s="1">
        <f t="shared" si="0"/>
        <v>0</v>
      </c>
      <c r="K18" s="1">
        <f t="shared" si="0"/>
        <v>0</v>
      </c>
      <c r="L18" s="11" t="s">
        <v>17</v>
      </c>
    </row>
    <row r="19" spans="2:12" ht="18" customHeight="1">
      <c r="B19" s="10"/>
      <c r="C19" s="10"/>
      <c r="D19" s="4" t="s">
        <v>14</v>
      </c>
      <c r="E19" s="2"/>
      <c r="F19" s="2"/>
      <c r="G19" s="2"/>
      <c r="H19" s="2"/>
      <c r="I19" s="2"/>
      <c r="J19" s="2"/>
      <c r="K19" s="2"/>
      <c r="L19" s="11"/>
    </row>
    <row r="20" spans="2:12" ht="16.899999999999999" customHeight="1">
      <c r="B20" s="10"/>
      <c r="C20" s="10"/>
      <c r="D20" s="4" t="s">
        <v>15</v>
      </c>
      <c r="E20" s="2">
        <f>SUM(F20:H20)</f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11"/>
    </row>
    <row r="21" spans="2:12" ht="25.5" customHeight="1">
      <c r="B21" s="10"/>
      <c r="C21" s="10"/>
      <c r="D21" s="4" t="s">
        <v>16</v>
      </c>
      <c r="E21" s="2">
        <f>SUM(F21:H21)</f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11"/>
    </row>
    <row r="22" spans="2:12">
      <c r="B22" s="10" t="s">
        <v>18</v>
      </c>
      <c r="C22" s="10" t="s">
        <v>12</v>
      </c>
      <c r="D22" s="4" t="s">
        <v>13</v>
      </c>
      <c r="E22" s="1">
        <f>E24+E25</f>
        <v>0</v>
      </c>
      <c r="F22" s="1">
        <f t="shared" ref="F22:K22" si="1">F24+F25</f>
        <v>0</v>
      </c>
      <c r="G22" s="1">
        <f t="shared" si="1"/>
        <v>0</v>
      </c>
      <c r="H22" s="1">
        <f t="shared" si="1"/>
        <v>0</v>
      </c>
      <c r="I22" s="1">
        <f t="shared" si="1"/>
        <v>0</v>
      </c>
      <c r="J22" s="1">
        <f t="shared" si="1"/>
        <v>0</v>
      </c>
      <c r="K22" s="1">
        <f t="shared" si="1"/>
        <v>0</v>
      </c>
      <c r="L22" s="11" t="s">
        <v>19</v>
      </c>
    </row>
    <row r="23" spans="2:12">
      <c r="B23" s="10"/>
      <c r="C23" s="10"/>
      <c r="D23" s="4" t="s">
        <v>14</v>
      </c>
      <c r="E23" s="2"/>
      <c r="F23" s="2"/>
      <c r="G23" s="2"/>
      <c r="H23" s="2"/>
      <c r="I23" s="2"/>
      <c r="J23" s="2"/>
      <c r="K23" s="2"/>
      <c r="L23" s="11"/>
    </row>
    <row r="24" spans="2:12" ht="22.9" customHeight="1">
      <c r="B24" s="10"/>
      <c r="C24" s="10"/>
      <c r="D24" s="4" t="s">
        <v>15</v>
      </c>
      <c r="E24" s="2">
        <f>SUM(F24:H24)</f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11"/>
    </row>
    <row r="25" spans="2:12" ht="55.15" customHeight="1">
      <c r="B25" s="10"/>
      <c r="C25" s="10"/>
      <c r="D25" s="4" t="s">
        <v>16</v>
      </c>
      <c r="E25" s="2">
        <f>SUM(F25:H25)</f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11"/>
    </row>
    <row r="26" spans="2:12">
      <c r="B26" s="10" t="s">
        <v>20</v>
      </c>
      <c r="C26" s="10" t="s">
        <v>12</v>
      </c>
      <c r="D26" s="4" t="s">
        <v>13</v>
      </c>
      <c r="E26" s="1">
        <f>E28+E29</f>
        <v>0</v>
      </c>
      <c r="F26" s="1">
        <f t="shared" ref="F26:K26" si="2">F28+F29</f>
        <v>0</v>
      </c>
      <c r="G26" s="1">
        <f t="shared" si="2"/>
        <v>0</v>
      </c>
      <c r="H26" s="1">
        <f t="shared" si="2"/>
        <v>0</v>
      </c>
      <c r="I26" s="1">
        <f t="shared" si="2"/>
        <v>0</v>
      </c>
      <c r="J26" s="1">
        <f t="shared" si="2"/>
        <v>0</v>
      </c>
      <c r="K26" s="1">
        <f t="shared" si="2"/>
        <v>0</v>
      </c>
      <c r="L26" s="11" t="s">
        <v>21</v>
      </c>
    </row>
    <row r="27" spans="2:12" ht="23.25" customHeight="1">
      <c r="B27" s="10"/>
      <c r="C27" s="10"/>
      <c r="D27" s="4" t="s">
        <v>14</v>
      </c>
      <c r="E27" s="2"/>
      <c r="F27" s="2"/>
      <c r="G27" s="2"/>
      <c r="H27" s="2"/>
      <c r="I27" s="2"/>
      <c r="J27" s="2"/>
      <c r="K27" s="2"/>
      <c r="L27" s="11"/>
    </row>
    <row r="28" spans="2:12">
      <c r="B28" s="10"/>
      <c r="C28" s="10"/>
      <c r="D28" s="4" t="s">
        <v>15</v>
      </c>
      <c r="E28" s="2">
        <f>SUM(F28:H28)</f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11"/>
    </row>
    <row r="29" spans="2:12" ht="51.75" customHeight="1">
      <c r="B29" s="10"/>
      <c r="C29" s="10"/>
      <c r="D29" s="4" t="s">
        <v>16</v>
      </c>
      <c r="E29" s="2">
        <f>SUM(F29:H29)</f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11"/>
    </row>
    <row r="30" spans="2:12">
      <c r="B30" s="10" t="s">
        <v>22</v>
      </c>
      <c r="C30" s="10"/>
      <c r="D30" s="10"/>
      <c r="E30" s="10"/>
      <c r="F30" s="10"/>
      <c r="G30" s="10"/>
      <c r="H30" s="10"/>
      <c r="I30" s="10"/>
      <c r="J30" s="10"/>
      <c r="K30" s="10"/>
      <c r="L30" s="10"/>
    </row>
    <row r="31" spans="2:12" ht="26.45" customHeight="1">
      <c r="B31" s="10" t="s">
        <v>23</v>
      </c>
      <c r="C31" s="10" t="s">
        <v>12</v>
      </c>
      <c r="D31" s="4" t="s">
        <v>13</v>
      </c>
      <c r="E31" s="1">
        <f>E33+E34</f>
        <v>0</v>
      </c>
      <c r="F31" s="1">
        <f t="shared" ref="F31:K31" si="3">F33+F34</f>
        <v>0</v>
      </c>
      <c r="G31" s="1">
        <f t="shared" si="3"/>
        <v>0</v>
      </c>
      <c r="H31" s="1">
        <f t="shared" si="3"/>
        <v>0</v>
      </c>
      <c r="I31" s="1">
        <f t="shared" si="3"/>
        <v>0</v>
      </c>
      <c r="J31" s="1">
        <f t="shared" si="3"/>
        <v>0</v>
      </c>
      <c r="K31" s="1">
        <f t="shared" si="3"/>
        <v>0</v>
      </c>
      <c r="L31" s="11" t="s">
        <v>24</v>
      </c>
    </row>
    <row r="32" spans="2:12">
      <c r="B32" s="10"/>
      <c r="C32" s="10"/>
      <c r="D32" s="4" t="s">
        <v>14</v>
      </c>
      <c r="E32" s="2"/>
      <c r="F32" s="2"/>
      <c r="G32" s="2"/>
      <c r="H32" s="2"/>
      <c r="I32" s="2"/>
      <c r="J32" s="2"/>
      <c r="K32" s="2"/>
      <c r="L32" s="11"/>
    </row>
    <row r="33" spans="2:12">
      <c r="B33" s="10"/>
      <c r="C33" s="10"/>
      <c r="D33" s="4" t="s">
        <v>15</v>
      </c>
      <c r="E33" s="2">
        <f>SUM(F33:H33)</f>
        <v>0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11"/>
    </row>
    <row r="34" spans="2:12" ht="23.45" customHeight="1">
      <c r="B34" s="10"/>
      <c r="C34" s="10"/>
      <c r="D34" s="4" t="s">
        <v>16</v>
      </c>
      <c r="E34" s="2">
        <f>SUM(F34:H34)</f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11"/>
    </row>
    <row r="35" spans="2:12">
      <c r="B35" s="10" t="s">
        <v>25</v>
      </c>
      <c r="C35" s="10"/>
      <c r="D35" s="10"/>
      <c r="E35" s="10"/>
      <c r="F35" s="10"/>
      <c r="G35" s="10"/>
      <c r="H35" s="10"/>
      <c r="I35" s="10"/>
      <c r="J35" s="10"/>
      <c r="K35" s="10"/>
      <c r="L35" s="10"/>
    </row>
    <row r="36" spans="2:12">
      <c r="B36" s="15" t="s">
        <v>26</v>
      </c>
      <c r="C36" s="10" t="s">
        <v>12</v>
      </c>
      <c r="D36" s="4" t="s">
        <v>13</v>
      </c>
      <c r="E36" s="1">
        <f>E39+E38</f>
        <v>51712.800000000003</v>
      </c>
      <c r="F36" s="1">
        <f t="shared" ref="F36:K36" si="4">F39+F38</f>
        <v>8085.8</v>
      </c>
      <c r="G36" s="1">
        <f t="shared" si="4"/>
        <v>8272.6</v>
      </c>
      <c r="H36" s="1">
        <f t="shared" si="4"/>
        <v>8272.6</v>
      </c>
      <c r="I36" s="1">
        <f t="shared" si="4"/>
        <v>8846.9</v>
      </c>
      <c r="J36" s="1">
        <f t="shared" si="4"/>
        <v>9078.9</v>
      </c>
      <c r="K36" s="1">
        <f t="shared" si="4"/>
        <v>9156</v>
      </c>
      <c r="L36" s="11" t="s">
        <v>27</v>
      </c>
    </row>
    <row r="37" spans="2:12">
      <c r="B37" s="10"/>
      <c r="C37" s="10"/>
      <c r="D37" s="4" t="s">
        <v>14</v>
      </c>
      <c r="E37" s="2"/>
      <c r="F37" s="2"/>
      <c r="G37" s="2"/>
      <c r="H37" s="2"/>
      <c r="I37" s="2"/>
      <c r="J37" s="2"/>
      <c r="K37" s="2"/>
      <c r="L37" s="11"/>
    </row>
    <row r="38" spans="2:12">
      <c r="B38" s="10"/>
      <c r="C38" s="10"/>
      <c r="D38" s="4" t="s">
        <v>15</v>
      </c>
      <c r="E38" s="2">
        <f>SUM(F38:H38)</f>
        <v>0</v>
      </c>
      <c r="F38" s="2">
        <v>0</v>
      </c>
      <c r="G38" s="2">
        <v>0</v>
      </c>
      <c r="H38" s="2">
        <v>0</v>
      </c>
      <c r="I38" s="2"/>
      <c r="J38" s="2"/>
      <c r="K38" s="2"/>
      <c r="L38" s="11"/>
    </row>
    <row r="39" spans="2:12">
      <c r="B39" s="10"/>
      <c r="C39" s="10"/>
      <c r="D39" s="4" t="s">
        <v>16</v>
      </c>
      <c r="E39" s="2">
        <f>SUM(F39:K39)</f>
        <v>51712.800000000003</v>
      </c>
      <c r="F39" s="2">
        <v>8085.8</v>
      </c>
      <c r="G39" s="2">
        <v>8272.6</v>
      </c>
      <c r="H39" s="2">
        <v>8272.6</v>
      </c>
      <c r="I39" s="2">
        <v>8846.9</v>
      </c>
      <c r="J39" s="2">
        <v>9078.9</v>
      </c>
      <c r="K39" s="2">
        <v>9156</v>
      </c>
      <c r="L39" s="11"/>
    </row>
    <row r="40" spans="2:12">
      <c r="B40" s="10" t="s">
        <v>28</v>
      </c>
      <c r="C40" s="10"/>
      <c r="D40" s="4" t="s">
        <v>13</v>
      </c>
      <c r="E40" s="1">
        <f>E42+E43</f>
        <v>51712.800000000003</v>
      </c>
      <c r="F40" s="1">
        <f t="shared" ref="F40:K40" si="5">F42+F43</f>
        <v>8085.8</v>
      </c>
      <c r="G40" s="1">
        <f t="shared" si="5"/>
        <v>8272.6</v>
      </c>
      <c r="H40" s="1">
        <f t="shared" si="5"/>
        <v>8272.6</v>
      </c>
      <c r="I40" s="1">
        <f t="shared" si="5"/>
        <v>8846.9</v>
      </c>
      <c r="J40" s="1">
        <f t="shared" si="5"/>
        <v>9078.9</v>
      </c>
      <c r="K40" s="1">
        <f t="shared" si="5"/>
        <v>9156</v>
      </c>
      <c r="L40" s="10"/>
    </row>
    <row r="41" spans="2:12">
      <c r="B41" s="10"/>
      <c r="C41" s="10"/>
      <c r="D41" s="4" t="s">
        <v>14</v>
      </c>
      <c r="E41" s="1"/>
      <c r="F41" s="1"/>
      <c r="G41" s="1"/>
      <c r="H41" s="1"/>
      <c r="I41" s="1"/>
      <c r="J41" s="1"/>
      <c r="K41" s="1"/>
      <c r="L41" s="10"/>
    </row>
    <row r="42" spans="2:12" ht="26.25" customHeight="1">
      <c r="B42" s="10"/>
      <c r="C42" s="10"/>
      <c r="D42" s="4" t="s">
        <v>15</v>
      </c>
      <c r="E42" s="1">
        <f>SUM(F42:H42)</f>
        <v>0</v>
      </c>
      <c r="F42" s="1">
        <f>F20+F24+F28+F33+F38</f>
        <v>0</v>
      </c>
      <c r="G42" s="1">
        <f t="shared" ref="G42:K42" si="6">G20+G24+G28+G33+G38</f>
        <v>0</v>
      </c>
      <c r="H42" s="1">
        <f t="shared" si="6"/>
        <v>0</v>
      </c>
      <c r="I42" s="1">
        <f t="shared" si="6"/>
        <v>0</v>
      </c>
      <c r="J42" s="1">
        <f t="shared" si="6"/>
        <v>0</v>
      </c>
      <c r="K42" s="1">
        <f t="shared" si="6"/>
        <v>0</v>
      </c>
      <c r="L42" s="10"/>
    </row>
    <row r="43" spans="2:12">
      <c r="B43" s="10"/>
      <c r="C43" s="10"/>
      <c r="D43" s="4" t="s">
        <v>16</v>
      </c>
      <c r="E43" s="1">
        <f>SUM(F43:K43)</f>
        <v>51712.800000000003</v>
      </c>
      <c r="F43" s="1">
        <f>F21+F25+F29+F34+F39</f>
        <v>8085.8</v>
      </c>
      <c r="G43" s="1">
        <f t="shared" ref="G43:K43" si="7">G21+G25+G29+G34+G39</f>
        <v>8272.6</v>
      </c>
      <c r="H43" s="1">
        <f t="shared" si="7"/>
        <v>8272.6</v>
      </c>
      <c r="I43" s="1">
        <f t="shared" si="7"/>
        <v>8846.9</v>
      </c>
      <c r="J43" s="1">
        <f t="shared" si="7"/>
        <v>9078.9</v>
      </c>
      <c r="K43" s="1">
        <f t="shared" si="7"/>
        <v>9156</v>
      </c>
      <c r="L43" s="10"/>
    </row>
    <row r="44" spans="2:12" ht="26.25" customHeight="1">
      <c r="B44" s="10" t="s">
        <v>29</v>
      </c>
      <c r="C44" s="10"/>
      <c r="D44" s="10"/>
      <c r="E44" s="10"/>
      <c r="F44" s="10"/>
      <c r="G44" s="10"/>
      <c r="H44" s="10"/>
      <c r="I44" s="10"/>
      <c r="J44" s="10"/>
      <c r="K44" s="10"/>
      <c r="L44" s="10"/>
    </row>
    <row r="45" spans="2:12" ht="22.5" customHeight="1">
      <c r="B45" s="10" t="s">
        <v>30</v>
      </c>
      <c r="C45" s="10"/>
      <c r="D45" s="10"/>
      <c r="E45" s="10"/>
      <c r="F45" s="10"/>
      <c r="G45" s="10"/>
      <c r="H45" s="10"/>
      <c r="I45" s="10"/>
      <c r="J45" s="10"/>
      <c r="K45" s="10"/>
      <c r="L45" s="10"/>
    </row>
    <row r="46" spans="2:12" ht="36" customHeight="1">
      <c r="B46" s="10" t="s">
        <v>31</v>
      </c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2:12">
      <c r="B47" s="10" t="s">
        <v>32</v>
      </c>
      <c r="C47" s="10" t="s">
        <v>12</v>
      </c>
      <c r="D47" s="4" t="s">
        <v>13</v>
      </c>
      <c r="E47" s="1">
        <f>E49+E50</f>
        <v>0</v>
      </c>
      <c r="F47" s="1">
        <f t="shared" ref="F47:K47" si="8">F49+F50</f>
        <v>0</v>
      </c>
      <c r="G47" s="1">
        <f t="shared" si="8"/>
        <v>0</v>
      </c>
      <c r="H47" s="1">
        <f t="shared" si="8"/>
        <v>0</v>
      </c>
      <c r="I47" s="1">
        <f t="shared" si="8"/>
        <v>0</v>
      </c>
      <c r="J47" s="1">
        <f t="shared" si="8"/>
        <v>0</v>
      </c>
      <c r="K47" s="1">
        <f t="shared" si="8"/>
        <v>0</v>
      </c>
      <c r="L47" s="11" t="s">
        <v>33</v>
      </c>
    </row>
    <row r="48" spans="2:12">
      <c r="B48" s="10"/>
      <c r="C48" s="10"/>
      <c r="D48" s="4" t="s">
        <v>14</v>
      </c>
      <c r="E48" s="2"/>
      <c r="F48" s="2"/>
      <c r="G48" s="2"/>
      <c r="H48" s="2"/>
      <c r="I48" s="2"/>
      <c r="J48" s="2"/>
      <c r="K48" s="2"/>
      <c r="L48" s="11"/>
    </row>
    <row r="49" spans="2:12" ht="33" customHeight="1">
      <c r="B49" s="10"/>
      <c r="C49" s="10"/>
      <c r="D49" s="4" t="s">
        <v>15</v>
      </c>
      <c r="E49" s="2">
        <f>SUM(F49:H49)</f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11"/>
    </row>
    <row r="50" spans="2:12" ht="56.25" customHeight="1">
      <c r="B50" s="10"/>
      <c r="C50" s="10"/>
      <c r="D50" s="4" t="s">
        <v>16</v>
      </c>
      <c r="E50" s="2">
        <f>SUM(F50:H50)</f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11"/>
    </row>
    <row r="51" spans="2:12" ht="15.6" customHeight="1">
      <c r="B51" s="10" t="s">
        <v>34</v>
      </c>
      <c r="C51" s="10" t="s">
        <v>12</v>
      </c>
      <c r="D51" s="4" t="s">
        <v>13</v>
      </c>
      <c r="E51" s="1">
        <f>E53+E54</f>
        <v>0</v>
      </c>
      <c r="F51" s="1">
        <f t="shared" ref="F51:K51" si="9">F53+F54</f>
        <v>0</v>
      </c>
      <c r="G51" s="1">
        <f t="shared" si="9"/>
        <v>0</v>
      </c>
      <c r="H51" s="1">
        <f t="shared" si="9"/>
        <v>0</v>
      </c>
      <c r="I51" s="1">
        <f t="shared" si="9"/>
        <v>0</v>
      </c>
      <c r="J51" s="1">
        <f t="shared" si="9"/>
        <v>0</v>
      </c>
      <c r="K51" s="1">
        <f t="shared" si="9"/>
        <v>0</v>
      </c>
      <c r="L51" s="11" t="s">
        <v>35</v>
      </c>
    </row>
    <row r="52" spans="2:12" ht="36.75" customHeight="1">
      <c r="B52" s="10"/>
      <c r="C52" s="10"/>
      <c r="D52" s="4" t="s">
        <v>14</v>
      </c>
      <c r="E52" s="2"/>
      <c r="F52" s="2"/>
      <c r="G52" s="2"/>
      <c r="H52" s="2"/>
      <c r="I52" s="2"/>
      <c r="J52" s="2"/>
      <c r="K52" s="2"/>
      <c r="L52" s="11"/>
    </row>
    <row r="53" spans="2:12" ht="38.25" customHeight="1">
      <c r="B53" s="10"/>
      <c r="C53" s="10"/>
      <c r="D53" s="4" t="s">
        <v>15</v>
      </c>
      <c r="E53" s="2">
        <f>SUM(F53:H53)</f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11"/>
    </row>
    <row r="54" spans="2:12" ht="84" customHeight="1">
      <c r="B54" s="10"/>
      <c r="C54" s="10"/>
      <c r="D54" s="4" t="s">
        <v>16</v>
      </c>
      <c r="E54" s="2">
        <f>SUM(F54:H54)</f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11"/>
    </row>
    <row r="55" spans="2:12">
      <c r="B55" s="10" t="s">
        <v>36</v>
      </c>
      <c r="C55" s="10" t="s">
        <v>12</v>
      </c>
      <c r="D55" s="4" t="s">
        <v>13</v>
      </c>
      <c r="E55" s="1">
        <f>E57+E58</f>
        <v>0</v>
      </c>
      <c r="F55" s="1">
        <f t="shared" ref="F55:K55" si="10">F57+F58</f>
        <v>0</v>
      </c>
      <c r="G55" s="1">
        <f t="shared" si="10"/>
        <v>0</v>
      </c>
      <c r="H55" s="1">
        <f t="shared" si="10"/>
        <v>0</v>
      </c>
      <c r="I55" s="1">
        <f t="shared" si="10"/>
        <v>0</v>
      </c>
      <c r="J55" s="1">
        <f t="shared" si="10"/>
        <v>0</v>
      </c>
      <c r="K55" s="1">
        <f t="shared" si="10"/>
        <v>0</v>
      </c>
      <c r="L55" s="11" t="s">
        <v>49</v>
      </c>
    </row>
    <row r="56" spans="2:12">
      <c r="B56" s="10"/>
      <c r="C56" s="10"/>
      <c r="D56" s="4" t="s">
        <v>14</v>
      </c>
      <c r="E56" s="2"/>
      <c r="F56" s="2"/>
      <c r="G56" s="2"/>
      <c r="H56" s="2"/>
      <c r="I56" s="2"/>
      <c r="J56" s="2"/>
      <c r="K56" s="2"/>
      <c r="L56" s="11"/>
    </row>
    <row r="57" spans="2:12" ht="15.75" customHeight="1">
      <c r="B57" s="10"/>
      <c r="C57" s="10"/>
      <c r="D57" s="4" t="s">
        <v>15</v>
      </c>
      <c r="E57" s="2">
        <f>SUM(F57:H57)</f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11"/>
    </row>
    <row r="58" spans="2:12" ht="65.25" customHeight="1">
      <c r="B58" s="10"/>
      <c r="C58" s="10"/>
      <c r="D58" s="4" t="s">
        <v>16</v>
      </c>
      <c r="E58" s="2">
        <f>SUM(F58:H58)</f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11"/>
    </row>
    <row r="59" spans="2:12">
      <c r="B59" s="10" t="s">
        <v>37</v>
      </c>
      <c r="C59" s="10"/>
      <c r="D59" s="10"/>
      <c r="E59" s="10"/>
      <c r="F59" s="10"/>
      <c r="G59" s="10"/>
      <c r="H59" s="10"/>
      <c r="I59" s="10"/>
      <c r="J59" s="10"/>
      <c r="K59" s="10"/>
      <c r="L59" s="10"/>
    </row>
    <row r="60" spans="2:12">
      <c r="B60" s="15" t="s">
        <v>38</v>
      </c>
      <c r="C60" s="10" t="s">
        <v>12</v>
      </c>
      <c r="D60" s="4" t="s">
        <v>13</v>
      </c>
      <c r="E60" s="1">
        <f>E63+E64+E62</f>
        <v>408153.9</v>
      </c>
      <c r="F60" s="1">
        <f t="shared" ref="F60:K60" si="11">F63+F64+F62</f>
        <v>66375.900000000009</v>
      </c>
      <c r="G60" s="1">
        <f t="shared" si="11"/>
        <v>61187.8</v>
      </c>
      <c r="H60" s="1">
        <f t="shared" si="11"/>
        <v>55754.700000000004</v>
      </c>
      <c r="I60" s="1">
        <f t="shared" si="11"/>
        <v>61785.4</v>
      </c>
      <c r="J60" s="1">
        <f t="shared" si="11"/>
        <v>81750.099999999991</v>
      </c>
      <c r="K60" s="1">
        <f t="shared" si="11"/>
        <v>81299.999999999985</v>
      </c>
      <c r="L60" s="11" t="s">
        <v>39</v>
      </c>
    </row>
    <row r="61" spans="2:12">
      <c r="B61" s="10"/>
      <c r="C61" s="10"/>
      <c r="D61" s="4" t="s">
        <v>14</v>
      </c>
      <c r="E61" s="2"/>
      <c r="F61" s="2"/>
      <c r="G61" s="2"/>
      <c r="H61" s="2"/>
      <c r="I61" s="2"/>
      <c r="J61" s="2"/>
      <c r="K61" s="2"/>
      <c r="L61" s="11"/>
    </row>
    <row r="62" spans="2:12" ht="15.75" customHeight="1">
      <c r="B62" s="10"/>
      <c r="C62" s="10"/>
      <c r="D62" s="5" t="s">
        <v>55</v>
      </c>
      <c r="E62" s="2">
        <f>SUM(F62:K62)</f>
        <v>6768.9000000000005</v>
      </c>
      <c r="F62" s="2">
        <v>0</v>
      </c>
      <c r="G62" s="2">
        <v>0</v>
      </c>
      <c r="H62" s="2">
        <v>0</v>
      </c>
      <c r="I62" s="2">
        <v>1846.3</v>
      </c>
      <c r="J62" s="2">
        <v>2461.3000000000002</v>
      </c>
      <c r="K62" s="2">
        <v>2461.3000000000002</v>
      </c>
      <c r="L62" s="11"/>
    </row>
    <row r="63" spans="2:12" ht="18.75" customHeight="1">
      <c r="B63" s="10"/>
      <c r="C63" s="10"/>
      <c r="D63" s="4" t="s">
        <v>15</v>
      </c>
      <c r="E63" s="2">
        <f>SUM(F63:K63)</f>
        <v>30914.300000000003</v>
      </c>
      <c r="F63" s="2">
        <v>6481.6</v>
      </c>
      <c r="G63" s="2">
        <v>4271.8</v>
      </c>
      <c r="H63" s="2">
        <f>4128.5+1955</f>
        <v>6083.5</v>
      </c>
      <c r="I63" s="2">
        <f>875+4033.1</f>
        <v>4908.1000000000004</v>
      </c>
      <c r="J63" s="2">
        <f>875+4119.9</f>
        <v>4994.8999999999996</v>
      </c>
      <c r="K63" s="2">
        <f>875+3299.4</f>
        <v>4174.3999999999996</v>
      </c>
      <c r="L63" s="11"/>
    </row>
    <row r="64" spans="2:12" ht="45.75" customHeight="1">
      <c r="B64" s="10"/>
      <c r="C64" s="10"/>
      <c r="D64" s="4" t="s">
        <v>16</v>
      </c>
      <c r="E64" s="2">
        <f>SUM(F64:K64)</f>
        <v>370470.7</v>
      </c>
      <c r="F64" s="2">
        <v>59894.3</v>
      </c>
      <c r="G64" s="2">
        <f>2571.5+54344.5</f>
        <v>56916</v>
      </c>
      <c r="H64" s="2">
        <f>3387.4+44783.8+1000+500</f>
        <v>49671.200000000004</v>
      </c>
      <c r="I64" s="2">
        <f>4962.8+48895.7+1172.5</f>
        <v>55031</v>
      </c>
      <c r="J64" s="2">
        <f>5291+69002.9</f>
        <v>74293.899999999994</v>
      </c>
      <c r="K64" s="2">
        <f>5661.4+69002.9</f>
        <v>74664.299999999988</v>
      </c>
      <c r="L64" s="11"/>
    </row>
    <row r="65" spans="2:12">
      <c r="B65" s="10" t="s">
        <v>40</v>
      </c>
      <c r="C65" s="10"/>
      <c r="D65" s="4" t="s">
        <v>13</v>
      </c>
      <c r="E65" s="1">
        <f>E68+E69+E67</f>
        <v>408153.9</v>
      </c>
      <c r="F65" s="1">
        <f t="shared" ref="F65:K65" si="12">F68+F69+F67</f>
        <v>66375.900000000009</v>
      </c>
      <c r="G65" s="1">
        <f t="shared" si="12"/>
        <v>61187.8</v>
      </c>
      <c r="H65" s="1">
        <f t="shared" si="12"/>
        <v>55754.700000000004</v>
      </c>
      <c r="I65" s="1">
        <f t="shared" si="12"/>
        <v>61785.4</v>
      </c>
      <c r="J65" s="1">
        <f t="shared" si="12"/>
        <v>81750.099999999991</v>
      </c>
      <c r="K65" s="1">
        <f t="shared" si="12"/>
        <v>81299.999999999985</v>
      </c>
      <c r="L65" s="10"/>
    </row>
    <row r="66" spans="2:12" ht="12.75" customHeight="1">
      <c r="B66" s="10"/>
      <c r="C66" s="10"/>
      <c r="D66" s="4" t="s">
        <v>14</v>
      </c>
      <c r="E66" s="2"/>
      <c r="F66" s="2"/>
      <c r="G66" s="2"/>
      <c r="H66" s="2"/>
      <c r="I66" s="2"/>
      <c r="J66" s="2"/>
      <c r="K66" s="2"/>
      <c r="L66" s="10"/>
    </row>
    <row r="67" spans="2:12" ht="16.5" customHeight="1">
      <c r="B67" s="10"/>
      <c r="C67" s="10"/>
      <c r="D67" s="5" t="s">
        <v>55</v>
      </c>
      <c r="E67" s="1">
        <f>SUM(F67:K67)</f>
        <v>6768.9000000000005</v>
      </c>
      <c r="F67" s="1">
        <f>F62</f>
        <v>0</v>
      </c>
      <c r="G67" s="1">
        <f t="shared" ref="G67:K67" si="13">G62</f>
        <v>0</v>
      </c>
      <c r="H67" s="1">
        <f t="shared" si="13"/>
        <v>0</v>
      </c>
      <c r="I67" s="1">
        <f t="shared" si="13"/>
        <v>1846.3</v>
      </c>
      <c r="J67" s="1">
        <f t="shared" si="13"/>
        <v>2461.3000000000002</v>
      </c>
      <c r="K67" s="1">
        <f t="shared" si="13"/>
        <v>2461.3000000000002</v>
      </c>
      <c r="L67" s="10"/>
    </row>
    <row r="68" spans="2:12">
      <c r="B68" s="10"/>
      <c r="C68" s="10"/>
      <c r="D68" s="4" t="s">
        <v>15</v>
      </c>
      <c r="E68" s="1">
        <f>SUM(F68:K68)</f>
        <v>30914.300000000003</v>
      </c>
      <c r="F68" s="1">
        <f>F49+F53+F57+F63</f>
        <v>6481.6</v>
      </c>
      <c r="G68" s="1">
        <f t="shared" ref="G68:K68" si="14">G49+G53+G57+G63</f>
        <v>4271.8</v>
      </c>
      <c r="H68" s="1">
        <f t="shared" si="14"/>
        <v>6083.5</v>
      </c>
      <c r="I68" s="1">
        <f t="shared" si="14"/>
        <v>4908.1000000000004</v>
      </c>
      <c r="J68" s="1">
        <f t="shared" si="14"/>
        <v>4994.8999999999996</v>
      </c>
      <c r="K68" s="1">
        <f t="shared" si="14"/>
        <v>4174.3999999999996</v>
      </c>
      <c r="L68" s="10"/>
    </row>
    <row r="69" spans="2:12">
      <c r="B69" s="10"/>
      <c r="C69" s="10"/>
      <c r="D69" s="4" t="s">
        <v>16</v>
      </c>
      <c r="E69" s="1">
        <f>SUM(F69:K69)</f>
        <v>370470.7</v>
      </c>
      <c r="F69" s="1">
        <f>F50+F54+F58+F64</f>
        <v>59894.3</v>
      </c>
      <c r="G69" s="1">
        <f t="shared" ref="G69:K69" si="15">G50+G54+G58+G64</f>
        <v>56916</v>
      </c>
      <c r="H69" s="1">
        <f t="shared" si="15"/>
        <v>49671.200000000004</v>
      </c>
      <c r="I69" s="1">
        <f t="shared" si="15"/>
        <v>55031</v>
      </c>
      <c r="J69" s="1">
        <f t="shared" si="15"/>
        <v>74293.899999999994</v>
      </c>
      <c r="K69" s="1">
        <f t="shared" si="15"/>
        <v>74664.299999999988</v>
      </c>
      <c r="L69" s="10"/>
    </row>
    <row r="70" spans="2:12">
      <c r="B70" s="10" t="s">
        <v>41</v>
      </c>
      <c r="C70" s="10"/>
      <c r="D70" s="4" t="s">
        <v>13</v>
      </c>
      <c r="E70" s="1">
        <f>E73+E74+E72</f>
        <v>459866.69999999995</v>
      </c>
      <c r="F70" s="1">
        <f t="shared" ref="F70:K70" si="16">F73+F74+F72</f>
        <v>74461.700000000012</v>
      </c>
      <c r="G70" s="1">
        <f t="shared" si="16"/>
        <v>69460.399999999994</v>
      </c>
      <c r="H70" s="1">
        <f t="shared" si="16"/>
        <v>64027.3</v>
      </c>
      <c r="I70" s="1">
        <f t="shared" si="16"/>
        <v>70632.3</v>
      </c>
      <c r="J70" s="1">
        <f t="shared" si="16"/>
        <v>90828.999999999985</v>
      </c>
      <c r="K70" s="1">
        <f t="shared" si="16"/>
        <v>90455.999999999985</v>
      </c>
      <c r="L70" s="10"/>
    </row>
    <row r="71" spans="2:12" ht="15.75" customHeight="1">
      <c r="B71" s="10"/>
      <c r="C71" s="10"/>
      <c r="D71" s="4" t="s">
        <v>14</v>
      </c>
      <c r="E71" s="1"/>
      <c r="F71" s="1"/>
      <c r="G71" s="1"/>
      <c r="H71" s="1"/>
      <c r="I71" s="1"/>
      <c r="J71" s="1"/>
      <c r="K71" s="1"/>
      <c r="L71" s="10"/>
    </row>
    <row r="72" spans="2:12" ht="15.75" customHeight="1">
      <c r="B72" s="10"/>
      <c r="C72" s="10"/>
      <c r="D72" s="5" t="s">
        <v>55</v>
      </c>
      <c r="E72" s="1">
        <f>SUM(F72:K72)</f>
        <v>6768.9000000000005</v>
      </c>
      <c r="F72" s="1">
        <f>F67</f>
        <v>0</v>
      </c>
      <c r="G72" s="1">
        <f t="shared" ref="G72:K72" si="17">G67</f>
        <v>0</v>
      </c>
      <c r="H72" s="1">
        <f t="shared" si="17"/>
        <v>0</v>
      </c>
      <c r="I72" s="1">
        <f t="shared" si="17"/>
        <v>1846.3</v>
      </c>
      <c r="J72" s="1">
        <f t="shared" si="17"/>
        <v>2461.3000000000002</v>
      </c>
      <c r="K72" s="1">
        <f t="shared" si="17"/>
        <v>2461.3000000000002</v>
      </c>
      <c r="L72" s="10"/>
    </row>
    <row r="73" spans="2:12">
      <c r="B73" s="10"/>
      <c r="C73" s="10"/>
      <c r="D73" s="4" t="s">
        <v>15</v>
      </c>
      <c r="E73" s="1">
        <f>SUM(F73:K73)</f>
        <v>30914.300000000003</v>
      </c>
      <c r="F73" s="1">
        <f>F68+F42</f>
        <v>6481.6</v>
      </c>
      <c r="G73" s="1">
        <f t="shared" ref="G73:K73" si="18">G68+G42</f>
        <v>4271.8</v>
      </c>
      <c r="H73" s="1">
        <f t="shared" si="18"/>
        <v>6083.5</v>
      </c>
      <c r="I73" s="1">
        <f t="shared" si="18"/>
        <v>4908.1000000000004</v>
      </c>
      <c r="J73" s="1">
        <f t="shared" si="18"/>
        <v>4994.8999999999996</v>
      </c>
      <c r="K73" s="1">
        <f t="shared" si="18"/>
        <v>4174.3999999999996</v>
      </c>
      <c r="L73" s="10"/>
    </row>
    <row r="74" spans="2:12" ht="19.149999999999999" customHeight="1">
      <c r="B74" s="10"/>
      <c r="C74" s="10"/>
      <c r="D74" s="4" t="s">
        <v>16</v>
      </c>
      <c r="E74" s="1">
        <f>SUM(F74:K74)</f>
        <v>422183.49999999994</v>
      </c>
      <c r="F74" s="1">
        <f>F69+F43</f>
        <v>67980.100000000006</v>
      </c>
      <c r="G74" s="1">
        <f t="shared" ref="G74:K74" si="19">G69+G43</f>
        <v>65188.6</v>
      </c>
      <c r="H74" s="1">
        <f t="shared" si="19"/>
        <v>57943.8</v>
      </c>
      <c r="I74" s="1">
        <f t="shared" si="19"/>
        <v>63877.9</v>
      </c>
      <c r="J74" s="1">
        <f t="shared" si="19"/>
        <v>83372.799999999988</v>
      </c>
      <c r="K74" s="1">
        <f t="shared" si="19"/>
        <v>83820.299999999988</v>
      </c>
      <c r="L74" s="10"/>
    </row>
    <row r="75" spans="2:12">
      <c r="H75" s="7"/>
      <c r="I75" s="7"/>
    </row>
    <row r="76" spans="2:12">
      <c r="J76" s="6"/>
      <c r="K76" s="6"/>
    </row>
    <row r="77" spans="2:12">
      <c r="E77" s="6"/>
      <c r="F77" s="6"/>
      <c r="G77" s="6"/>
      <c r="H77" s="6"/>
      <c r="I77" s="6"/>
      <c r="J77" s="6"/>
      <c r="K77" s="6"/>
    </row>
    <row r="79" spans="2:12">
      <c r="E79" s="6"/>
      <c r="F79" s="6"/>
      <c r="G79" s="6"/>
      <c r="H79" s="6"/>
      <c r="I79" s="6"/>
      <c r="J79" s="6"/>
      <c r="K79" s="6"/>
    </row>
  </sheetData>
  <mergeCells count="53">
    <mergeCell ref="B70:B74"/>
    <mergeCell ref="C70:C74"/>
    <mergeCell ref="L65:L69"/>
    <mergeCell ref="L70:L74"/>
    <mergeCell ref="B10:L10"/>
    <mergeCell ref="B59:L59"/>
    <mergeCell ref="B60:B64"/>
    <mergeCell ref="C60:C64"/>
    <mergeCell ref="L60:L64"/>
    <mergeCell ref="B65:B69"/>
    <mergeCell ref="C65:C69"/>
    <mergeCell ref="B51:B54"/>
    <mergeCell ref="C51:C54"/>
    <mergeCell ref="L51:L54"/>
    <mergeCell ref="B55:B58"/>
    <mergeCell ref="C55:C58"/>
    <mergeCell ref="L55:L58"/>
    <mergeCell ref="B44:L44"/>
    <mergeCell ref="B45:L45"/>
    <mergeCell ref="B46:L46"/>
    <mergeCell ref="B47:B50"/>
    <mergeCell ref="C47:C50"/>
    <mergeCell ref="L47:L50"/>
    <mergeCell ref="B35:L35"/>
    <mergeCell ref="B36:B39"/>
    <mergeCell ref="C36:C39"/>
    <mergeCell ref="L36:L39"/>
    <mergeCell ref="B40:B43"/>
    <mergeCell ref="C40:C43"/>
    <mergeCell ref="L40:L43"/>
    <mergeCell ref="B26:B29"/>
    <mergeCell ref="C26:C29"/>
    <mergeCell ref="L26:L29"/>
    <mergeCell ref="B30:L30"/>
    <mergeCell ref="B31:B34"/>
    <mergeCell ref="C31:C34"/>
    <mergeCell ref="L31:L34"/>
    <mergeCell ref="C9:J9"/>
    <mergeCell ref="C8:J8"/>
    <mergeCell ref="A13:A14"/>
    <mergeCell ref="L13:L14"/>
    <mergeCell ref="B22:B25"/>
    <mergeCell ref="C22:C25"/>
    <mergeCell ref="L22:L25"/>
    <mergeCell ref="D13:D14"/>
    <mergeCell ref="C13:C14"/>
    <mergeCell ref="B13:B14"/>
    <mergeCell ref="B16:L16"/>
    <mergeCell ref="B17:L17"/>
    <mergeCell ref="B18:B21"/>
    <mergeCell ref="C18:C21"/>
    <mergeCell ref="L18:L21"/>
    <mergeCell ref="E13:K13"/>
  </mergeCells>
  <pageMargins left="0.15748031496062992" right="0.15748031496062992" top="0.15748031496062992" bottom="0.15748031496062992" header="0.19685039370078741" footer="0.15748031496062992"/>
  <pageSetup paperSize="9" scale="65" orientation="landscape" r:id="rId1"/>
  <rowBreaks count="1" manualBreakCount="1">
    <brk id="4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2</vt:lpstr>
      <vt:lpstr>'приложение №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2018-11-08T13:32:30Z</dcterms:modified>
</cp:coreProperties>
</file>